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EE261438-9EBA-4D46-8D8D-D832FA0235B3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Toc136383809" localSheetId="0">'00'!$C$9</definedName>
    <definedName name="_Toc136383811" localSheetId="0">'00'!$C$10</definedName>
    <definedName name="_xlnm.Print_Titles" localSheetId="0">'00'!$1:$3</definedName>
    <definedName name="_xlnm.Print_Area" localSheetId="0">'00'!$B$1:$L$59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9" i="4" l="1"/>
  <c r="L33" i="4"/>
  <c r="L32" i="4"/>
  <c r="L31" i="4"/>
  <c r="L24" i="4"/>
  <c r="L20" i="4"/>
  <c r="L19" i="4"/>
  <c r="L18" i="4"/>
  <c r="L15" i="4"/>
  <c r="L14" i="4"/>
  <c r="L13" i="4"/>
  <c r="L12" i="4"/>
  <c r="L11" i="4"/>
  <c r="L5" i="4"/>
  <c r="L35" i="4"/>
  <c r="L27" i="4"/>
  <c r="L6" i="4"/>
  <c r="L36" i="4" l="1"/>
  <c r="L7" i="4" l="1"/>
  <c r="L28" i="4" l="1"/>
  <c r="L25" i="4"/>
  <c r="L21" i="4"/>
  <c r="C39" i="4"/>
  <c r="L43" i="4"/>
  <c r="C15" i="4" l="1"/>
  <c r="C25" i="4"/>
  <c r="L40" i="4" l="1"/>
  <c r="L41" i="4" s="1"/>
</calcChain>
</file>

<file path=xl/sharedStrings.xml><?xml version="1.0" encoding="utf-8"?>
<sst xmlns="http://schemas.openxmlformats.org/spreadsheetml/2006/main" count="78" uniqueCount="50">
  <si>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</si>
  <si>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</si>
  <si>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</si>
  <si>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</si>
  <si>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</si>
  <si>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</si>
  <si>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</si>
  <si>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</si>
  <si>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</si>
  <si>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>DESCENTES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</si>
  <si>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</si>
  <si>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</si>
  <si>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ZINGUERIE</t>
  </si>
  <si>
    <t>Ventilation chutes E.U</t>
  </si>
  <si>
    <t>DALLES</t>
  </si>
  <si>
    <t>DIVERS</t>
  </si>
  <si>
    <t>BATIMENT A</t>
  </si>
  <si>
    <t xml:space="preserve">INSTALLATION DE CHANTIER </t>
  </si>
  <si>
    <t>PROTECTION</t>
  </si>
  <si>
    <t>INSTALLATION ET PROTECTION</t>
  </si>
  <si>
    <t>Rives latérales droites</t>
  </si>
  <si>
    <t>Crochets de sécurité</t>
  </si>
  <si>
    <t>Ventilation VMC</t>
  </si>
  <si>
    <t>Ventilations sous toiture</t>
  </si>
  <si>
    <t>Dalles demi-ronde en zinc naturel</t>
  </si>
  <si>
    <t>Fo</t>
  </si>
  <si>
    <t>Quantité économiste</t>
  </si>
  <si>
    <t>ml</t>
  </si>
  <si>
    <t xml:space="preserve">Faîtage </t>
  </si>
  <si>
    <t>Ens</t>
  </si>
  <si>
    <t>m²</t>
  </si>
  <si>
    <t>MAISON</t>
  </si>
  <si>
    <t xml:space="preserve">Lot n°6 - COUVERTURE </t>
  </si>
  <si>
    <t>6.00</t>
  </si>
  <si>
    <t>6.01</t>
  </si>
  <si>
    <t>6.01.01</t>
  </si>
  <si>
    <t>6.01.02</t>
  </si>
  <si>
    <t>6.02</t>
  </si>
  <si>
    <t>6.02.01</t>
  </si>
  <si>
    <t>6.02.02</t>
  </si>
  <si>
    <t>6.02.03</t>
  </si>
  <si>
    <t>6.03</t>
  </si>
  <si>
    <t>6.04</t>
  </si>
  <si>
    <t xml:space="preserve">COUVERTURE EN ARDOISES </t>
  </si>
  <si>
    <t>Couverture ardoise  sur liteaux</t>
  </si>
  <si>
    <t>Ardoises  y compris liteaux</t>
  </si>
  <si>
    <t>6.05</t>
  </si>
  <si>
    <t>TOITURE BAC ACIER</t>
  </si>
  <si>
    <t>. Pour la toiture de la pergola de la maison</t>
  </si>
  <si>
    <t xml:space="preserve">. pour la toiture du local vélos du collectifs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</si>
</sst>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_€"/>
  </numFmts>
  <fonts count="26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i/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b/>
      <i/>
      <sz val="14"/>
      <color theme="4" tint="-0.499984740745262"/>
      <name val="Aptos"/>
      <family val="2"/>
    </font>
    <font>
      <b/>
      <i/>
      <sz val="10"/>
      <color theme="4" tint="-0.499984740745262"/>
      <name val="Aptos"/>
      <family val="2"/>
    </font>
    <font>
      <i/>
      <sz val="9"/>
      <color rgb="FF1F386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hair">
        <color rgb="FF000000"/>
      </left>
      <right/>
      <top/>
      <bottom style="hair">
        <color indexed="64"/>
      </bottom>
      <diagonal/>
    </border>
    <border>
      <left style="hair">
        <color rgb="FF000000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</borders>
  <cellStyleXfs count="48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128">
    <xf numFmtId="0" fontId="0" fillId="0" borderId="0" xfId="0">
      <alignment vertical="top"/>
    </xf>
    <xf numFmtId="0" fontId="17" fillId="0" borderId="0" xfId="0" applyFont="1">
      <alignment vertical="top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 wrapText="1"/>
    </xf>
    <xf numFmtId="2" fontId="18" fillId="4" borderId="22" xfId="0" applyNumberFormat="1" applyFont="1" applyFill="1" applyBorder="1" applyAlignment="1">
      <alignment horizontal="center" vertical="center" wrapText="1"/>
    </xf>
    <xf numFmtId="164" fontId="18" fillId="4" borderId="23" xfId="0" applyNumberFormat="1" applyFont="1" applyFill="1" applyBorder="1" applyAlignment="1">
      <alignment horizontal="center" vertical="center" wrapText="1"/>
    </xf>
    <xf numFmtId="164" fontId="18" fillId="4" borderId="18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11" xfId="0" applyNumberFormat="1" applyFont="1" applyBorder="1">
      <alignment vertical="top"/>
    </xf>
    <xf numFmtId="49" fontId="17" fillId="0" borderId="0" xfId="0" applyNumberFormat="1" applyFont="1">
      <alignment vertical="top"/>
    </xf>
    <xf numFmtId="0" fontId="17" fillId="0" borderId="11" xfId="0" applyFont="1" applyBorder="1" applyAlignment="1">
      <alignment horizontal="center" vertical="top"/>
    </xf>
    <xf numFmtId="2" fontId="17" fillId="0" borderId="6" xfId="0" applyNumberFormat="1" applyFont="1" applyBorder="1" applyAlignment="1">
      <alignment horizontal="right" vertical="top"/>
    </xf>
    <xf numFmtId="164" fontId="17" fillId="0" borderId="24" xfId="0" applyNumberFormat="1" applyFont="1" applyBorder="1" applyAlignment="1">
      <alignment horizontal="right" vertical="top"/>
    </xf>
    <xf numFmtId="164" fontId="17" fillId="0" borderId="18" xfId="0" applyNumberFormat="1" applyFont="1" applyBorder="1" applyAlignment="1" applyProtection="1">
      <alignment horizontal="right" vertical="top"/>
      <protection locked="0"/>
    </xf>
    <xf numFmtId="49" fontId="19" fillId="0" borderId="5" xfId="0" applyNumberFormat="1" applyFont="1" applyBorder="1">
      <alignment vertical="top"/>
    </xf>
    <xf numFmtId="49" fontId="19" fillId="0" borderId="0" xfId="0" applyNumberFormat="1" applyFont="1">
      <alignment vertical="top"/>
    </xf>
    <xf numFmtId="165" fontId="17" fillId="0" borderId="6" xfId="0" applyNumberFormat="1" applyFont="1" applyBorder="1" applyAlignment="1">
      <alignment horizontal="right" vertical="top"/>
    </xf>
    <xf numFmtId="164" fontId="17" fillId="0" borderId="27" xfId="0" applyNumberFormat="1" applyFont="1" applyBorder="1" applyAlignment="1" applyProtection="1">
      <alignment horizontal="right" vertical="top"/>
      <protection locked="0"/>
    </xf>
    <xf numFmtId="49" fontId="20" fillId="0" borderId="40" xfId="0" applyNumberFormat="1" applyFont="1" applyBorder="1">
      <alignment vertical="top"/>
    </xf>
    <xf numFmtId="49" fontId="19" fillId="0" borderId="41" xfId="0" applyNumberFormat="1" applyFont="1" applyBorder="1">
      <alignment vertical="top"/>
    </xf>
    <xf numFmtId="0" fontId="17" fillId="0" borderId="42" xfId="0" applyFont="1" applyBorder="1" applyAlignment="1">
      <alignment horizontal="center" vertical="top"/>
    </xf>
    <xf numFmtId="4" fontId="17" fillId="0" borderId="43" xfId="0" applyNumberFormat="1" applyFont="1" applyBorder="1" applyAlignment="1">
      <alignment horizontal="right" vertical="top"/>
    </xf>
    <xf numFmtId="4" fontId="21" fillId="0" borderId="43" xfId="0" applyNumberFormat="1" applyFont="1" applyBorder="1" applyAlignment="1">
      <alignment horizontal="right" vertical="top"/>
    </xf>
    <xf numFmtId="44" fontId="21" fillId="0" borderId="43" xfId="0" applyNumberFormat="1" applyFont="1" applyBorder="1" applyAlignment="1">
      <alignment horizontal="right" vertical="top"/>
    </xf>
    <xf numFmtId="0" fontId="18" fillId="5" borderId="4" xfId="18" applyFont="1" applyFill="1" applyBorder="1" applyAlignment="1">
      <alignment horizontal="right" vertical="top" wrapText="1"/>
    </xf>
    <xf numFmtId="49" fontId="18" fillId="5" borderId="44" xfId="18" applyNumberFormat="1" applyFont="1" applyFill="1" applyBorder="1">
      <alignment horizontal="left" vertical="top" wrapText="1"/>
    </xf>
    <xf numFmtId="0" fontId="18" fillId="5" borderId="14" xfId="0" applyFont="1" applyFill="1" applyBorder="1" applyAlignment="1">
      <alignment horizontal="center" vertical="top"/>
    </xf>
    <xf numFmtId="0" fontId="18" fillId="5" borderId="14" xfId="0" applyFont="1" applyFill="1" applyBorder="1" applyAlignment="1">
      <alignment horizontal="right" vertical="top"/>
    </xf>
    <xf numFmtId="164" fontId="18" fillId="5" borderId="45" xfId="0" applyNumberFormat="1" applyFont="1" applyFill="1" applyBorder="1" applyAlignment="1" applyProtection="1">
      <alignment horizontal="right" vertical="top"/>
      <protection locked="0"/>
    </xf>
    <xf numFmtId="49" fontId="19" fillId="0" borderId="31" xfId="0" applyNumberFormat="1" applyFont="1" applyBorder="1">
      <alignment vertical="top"/>
    </xf>
    <xf numFmtId="49" fontId="19" fillId="0" borderId="46" xfId="0" applyNumberFormat="1" applyFont="1" applyBorder="1">
      <alignment vertical="top"/>
    </xf>
    <xf numFmtId="0" fontId="22" fillId="0" borderId="31" xfId="0" applyFont="1" applyBorder="1" applyAlignment="1">
      <alignment horizontal="center" vertical="top"/>
    </xf>
    <xf numFmtId="2" fontId="22" fillId="0" borderId="32" xfId="0" applyNumberFormat="1" applyFont="1" applyBorder="1" applyAlignment="1">
      <alignment horizontal="right" vertical="top"/>
    </xf>
    <xf numFmtId="164" fontId="22" fillId="0" borderId="33" xfId="0" applyNumberFormat="1" applyFont="1" applyBorder="1" applyAlignment="1">
      <alignment horizontal="right" vertical="top"/>
    </xf>
    <xf numFmtId="164" fontId="22" fillId="0" borderId="29" xfId="0" applyNumberFormat="1" applyFont="1" applyBorder="1" applyAlignment="1" applyProtection="1">
      <alignment horizontal="right" vertical="top"/>
      <protection locked="0"/>
    </xf>
    <xf numFmtId="0" fontId="22" fillId="0" borderId="0" xfId="0" applyFont="1">
      <alignment vertical="top"/>
    </xf>
    <xf numFmtId="49" fontId="18" fillId="0" borderId="35" xfId="0" applyNumberFormat="1" applyFont="1" applyBorder="1">
      <alignment vertical="top"/>
    </xf>
    <xf numFmtId="0" fontId="18" fillId="0" borderId="47" xfId="0" applyFont="1" applyBorder="1" applyAlignment="1">
      <alignment vertical="center"/>
    </xf>
    <xf numFmtId="0" fontId="17" fillId="0" borderId="31" xfId="0" applyFont="1" applyBorder="1" applyAlignment="1">
      <alignment horizontal="center" vertical="top"/>
    </xf>
    <xf numFmtId="2" fontId="17" fillId="0" borderId="32" xfId="0" applyNumberFormat="1" applyFont="1" applyBorder="1" applyAlignment="1">
      <alignment horizontal="right" vertical="top"/>
    </xf>
    <xf numFmtId="164" fontId="17" fillId="0" borderId="33" xfId="0" applyNumberFormat="1" applyFont="1" applyBorder="1" applyAlignment="1">
      <alignment horizontal="right" vertical="top"/>
    </xf>
    <xf numFmtId="164" fontId="17" fillId="0" borderId="38" xfId="0" applyNumberFormat="1" applyFont="1" applyBorder="1" applyAlignment="1" applyProtection="1">
      <alignment horizontal="right" vertical="top"/>
      <protection locked="0"/>
    </xf>
    <xf numFmtId="49" fontId="17" fillId="0" borderId="35" xfId="0" applyNumberFormat="1" applyFont="1" applyBorder="1">
      <alignment vertical="top"/>
    </xf>
    <xf numFmtId="49" fontId="21" fillId="0" borderId="34" xfId="0" applyNumberFormat="1" applyFont="1" applyBorder="1">
      <alignment vertical="top"/>
    </xf>
    <xf numFmtId="0" fontId="17" fillId="0" borderId="35" xfId="0" applyFont="1" applyBorder="1" applyAlignment="1">
      <alignment horizontal="center" vertical="top"/>
    </xf>
    <xf numFmtId="2" fontId="17" fillId="0" borderId="36" xfId="0" applyNumberFormat="1" applyFont="1" applyBorder="1" applyAlignment="1">
      <alignment horizontal="right" vertical="top"/>
    </xf>
    <xf numFmtId="164" fontId="17" fillId="0" borderId="37" xfId="0" applyNumberFormat="1" applyFont="1" applyBorder="1" applyAlignment="1">
      <alignment horizontal="right" vertical="top"/>
    </xf>
    <xf numFmtId="0" fontId="18" fillId="5" borderId="39" xfId="18" applyFont="1" applyFill="1" applyBorder="1" applyAlignment="1">
      <alignment horizontal="right" vertical="top" wrapText="1"/>
    </xf>
    <xf numFmtId="49" fontId="18" fillId="5" borderId="3" xfId="18" applyNumberFormat="1" applyFont="1" applyFill="1" applyBorder="1">
      <alignment horizontal="left" vertical="top" wrapText="1"/>
    </xf>
    <xf numFmtId="0" fontId="18" fillId="5" borderId="3" xfId="0" applyFont="1" applyFill="1" applyBorder="1" applyAlignment="1">
      <alignment horizontal="center" vertical="top"/>
    </xf>
    <xf numFmtId="2" fontId="18" fillId="5" borderId="3" xfId="0" applyNumberFormat="1" applyFont="1" applyFill="1" applyBorder="1" applyAlignment="1">
      <alignment horizontal="right" vertical="top"/>
    </xf>
    <xf numFmtId="164" fontId="18" fillId="5" borderId="3" xfId="0" applyNumberFormat="1" applyFont="1" applyFill="1" applyBorder="1" applyAlignment="1">
      <alignment horizontal="right" vertical="top"/>
    </xf>
    <xf numFmtId="164" fontId="18" fillId="5" borderId="28" xfId="0" applyNumberFormat="1" applyFont="1" applyFill="1" applyBorder="1" applyAlignment="1" applyProtection="1">
      <alignment horizontal="right" vertical="top"/>
      <protection locked="0"/>
    </xf>
    <xf numFmtId="0" fontId="17" fillId="0" borderId="11" xfId="2" applyFont="1" applyFill="1" applyBorder="1">
      <alignment horizontal="left" vertical="top" wrapText="1"/>
    </xf>
    <xf numFmtId="49" fontId="17" fillId="0" borderId="0" xfId="27" applyFont="1" applyFill="1">
      <alignment horizontal="left" vertical="top" wrapText="1"/>
    </xf>
    <xf numFmtId="0" fontId="17" fillId="0" borderId="8" xfId="0" applyFont="1" applyBorder="1" applyAlignment="1" applyProtection="1">
      <alignment horizontal="center" vertical="top"/>
      <protection locked="0"/>
    </xf>
    <xf numFmtId="2" fontId="17" fillId="0" borderId="22" xfId="0" applyNumberFormat="1" applyFont="1" applyBorder="1" applyAlignment="1">
      <alignment horizontal="right" vertical="top"/>
    </xf>
    <xf numFmtId="164" fontId="17" fillId="0" borderId="23" xfId="0" applyNumberFormat="1" applyFont="1" applyBorder="1" applyAlignment="1" applyProtection="1">
      <alignment horizontal="right" vertical="top"/>
      <protection locked="0"/>
    </xf>
    <xf numFmtId="49" fontId="18" fillId="0" borderId="11" xfId="0" applyNumberFormat="1" applyFont="1" applyBorder="1">
      <alignment vertical="top"/>
    </xf>
    <xf numFmtId="49" fontId="18" fillId="0" borderId="0" xfId="0" applyNumberFormat="1" applyFont="1">
      <alignment vertical="top"/>
    </xf>
    <xf numFmtId="49" fontId="18" fillId="0" borderId="34" xfId="0" applyNumberFormat="1" applyFont="1" applyBorder="1">
      <alignment vertical="top"/>
    </xf>
    <xf numFmtId="164" fontId="17" fillId="0" borderId="48" xfId="0" applyNumberFormat="1" applyFont="1" applyBorder="1" applyAlignment="1" applyProtection="1">
      <alignment horizontal="right" vertical="top"/>
      <protection locked="0"/>
    </xf>
    <xf numFmtId="49" fontId="18" fillId="0" borderId="31" xfId="0" applyNumberFormat="1" applyFont="1" applyBorder="1">
      <alignment vertical="top"/>
    </xf>
    <xf numFmtId="49" fontId="18" fillId="0" borderId="30" xfId="0" applyNumberFormat="1" applyFont="1" applyBorder="1">
      <alignment vertical="top"/>
    </xf>
    <xf numFmtId="0" fontId="17" fillId="0" borderId="13" xfId="0" applyFont="1" applyBorder="1" applyAlignment="1">
      <alignment horizontal="center" vertical="top"/>
    </xf>
    <xf numFmtId="2" fontId="17" fillId="0" borderId="25" xfId="0" applyNumberFormat="1" applyFont="1" applyBorder="1" applyAlignment="1">
      <alignment horizontal="right" vertical="top"/>
    </xf>
    <xf numFmtId="164" fontId="17" fillId="0" borderId="26" xfId="0" applyNumberFormat="1" applyFont="1" applyBorder="1" applyAlignment="1">
      <alignment horizontal="right" vertical="top"/>
    </xf>
    <xf numFmtId="0" fontId="18" fillId="0" borderId="0" xfId="18" applyFont="1" applyFill="1" applyBorder="1" applyAlignment="1">
      <alignment horizontal="right" vertical="top" wrapText="1"/>
    </xf>
    <xf numFmtId="49" fontId="18" fillId="0" borderId="0" xfId="18" applyNumberFormat="1" applyFont="1" applyFill="1" applyBorder="1">
      <alignment horizontal="left" vertical="top" wrapText="1"/>
    </xf>
    <xf numFmtId="0" fontId="18" fillId="0" borderId="0" xfId="0" applyFont="1" applyAlignment="1">
      <alignment horizontal="center" vertical="top"/>
    </xf>
    <xf numFmtId="2" fontId="18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164" fontId="18" fillId="0" borderId="0" xfId="0" applyNumberFormat="1" applyFont="1" applyAlignment="1" applyProtection="1">
      <alignment horizontal="right" vertical="top"/>
      <protection locked="0"/>
    </xf>
    <xf numFmtId="0" fontId="17" fillId="0" borderId="0" xfId="0" applyFont="1" applyAlignment="1">
      <alignment horizontal="center" vertical="top"/>
    </xf>
    <xf numFmtId="2" fontId="17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2" fontId="17" fillId="0" borderId="0" xfId="0" applyNumberFormat="1" applyFont="1">
      <alignment vertical="top"/>
    </xf>
    <xf numFmtId="164" fontId="17" fillId="0" borderId="0" xfId="0" applyNumberFormat="1" applyFont="1">
      <alignment vertical="top"/>
    </xf>
    <xf numFmtId="164" fontId="18" fillId="0" borderId="16" xfId="0" applyNumberFormat="1" applyFont="1" applyBorder="1">
      <alignment vertical="top"/>
    </xf>
    <xf numFmtId="164" fontId="18" fillId="0" borderId="17" xfId="0" applyNumberFormat="1" applyFont="1" applyBorder="1">
      <alignment vertical="top"/>
    </xf>
    <xf numFmtId="164" fontId="18" fillId="0" borderId="7" xfId="0" applyNumberFormat="1" applyFont="1" applyBorder="1">
      <alignment vertical="top"/>
    </xf>
    <xf numFmtId="49" fontId="17" fillId="0" borderId="8" xfId="0" applyNumberFormat="1" applyFont="1" applyBorder="1">
      <alignment vertical="top"/>
    </xf>
    <xf numFmtId="49" fontId="17" fillId="0" borderId="9" xfId="0" applyNumberFormat="1" applyFont="1" applyBorder="1">
      <alignment vertical="top"/>
    </xf>
    <xf numFmtId="0" fontId="17" fillId="0" borderId="9" xfId="0" applyFont="1" applyBorder="1">
      <alignment vertical="top"/>
    </xf>
    <xf numFmtId="2" fontId="17" fillId="0" borderId="9" xfId="0" applyNumberFormat="1" applyFont="1" applyBorder="1">
      <alignment vertical="top"/>
    </xf>
    <xf numFmtId="164" fontId="17" fillId="0" borderId="9" xfId="0" applyNumberFormat="1" applyFont="1" applyBorder="1">
      <alignment vertical="top"/>
    </xf>
    <xf numFmtId="164" fontId="17" fillId="0" borderId="10" xfId="0" applyNumberFormat="1" applyFont="1" applyBorder="1">
      <alignment vertical="top"/>
    </xf>
    <xf numFmtId="164" fontId="17" fillId="0" borderId="12" xfId="0" applyNumberFormat="1" applyFont="1" applyBorder="1">
      <alignment vertical="top"/>
    </xf>
    <xf numFmtId="49" fontId="17" fillId="0" borderId="13" xfId="0" applyNumberFormat="1" applyFont="1" applyBorder="1">
      <alignment vertical="top"/>
    </xf>
    <xf numFmtId="49" fontId="17" fillId="0" borderId="14" xfId="0" applyNumberFormat="1" applyFont="1" applyBorder="1">
      <alignment vertical="top"/>
    </xf>
    <xf numFmtId="0" fontId="17" fillId="0" borderId="14" xfId="0" applyFont="1" applyBorder="1">
      <alignment vertical="top"/>
    </xf>
    <xf numFmtId="2" fontId="17" fillId="0" borderId="14" xfId="0" applyNumberFormat="1" applyFont="1" applyBorder="1">
      <alignment vertical="top"/>
    </xf>
    <xf numFmtId="164" fontId="17" fillId="0" borderId="14" xfId="0" applyNumberFormat="1" applyFont="1" applyBorder="1">
      <alignment vertical="top"/>
    </xf>
    <xf numFmtId="164" fontId="17" fillId="0" borderId="15" xfId="0" applyNumberFormat="1" applyFont="1" applyBorder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2" fontId="23" fillId="0" borderId="0" xfId="0" applyNumberFormat="1" applyFont="1">
      <alignment vertical="top"/>
    </xf>
    <xf numFmtId="164" fontId="23" fillId="0" borderId="0" xfId="0" applyNumberFormat="1" applyFont="1">
      <alignment vertical="top"/>
    </xf>
    <xf numFmtId="164" fontId="24" fillId="0" borderId="0" xfId="0" applyNumberFormat="1" applyFont="1">
      <alignment vertical="top"/>
    </xf>
    <xf numFmtId="49" fontId="17" fillId="0" borderId="31" xfId="0" applyNumberFormat="1" applyFont="1" applyBorder="1">
      <alignment vertical="top"/>
    </xf>
    <xf numFmtId="164" fontId="17" fillId="0" borderId="32" xfId="0" applyNumberFormat="1" applyFont="1" applyBorder="1" applyAlignment="1">
      <alignment horizontal="right" vertical="top"/>
    </xf>
    <xf numFmtId="0" fontId="17" fillId="0" borderId="35" xfId="2" applyFont="1" applyFill="1" applyBorder="1">
      <alignment horizontal="left" vertical="top" wrapText="1"/>
    </xf>
    <xf numFmtId="0" fontId="25" fillId="0" borderId="34" xfId="0" applyFont="1" applyBorder="1" applyAlignment="1">
      <alignment horizontal="justify" vertical="center"/>
    </xf>
    <xf numFmtId="0" fontId="25" fillId="0" borderId="34" xfId="0" applyFont="1" applyBorder="1">
      <alignment vertical="top"/>
    </xf>
    <xf numFmtId="0" fontId="17" fillId="6" borderId="35" xfId="0" applyFont="1" applyFill="1" applyBorder="1" applyAlignment="1">
      <alignment horizontal="center" vertical="top"/>
    </xf>
    <xf numFmtId="2" fontId="17" fillId="6" borderId="36" xfId="0" applyNumberFormat="1" applyFont="1" applyFill="1" applyBorder="1" applyAlignment="1">
      <alignment horizontal="right" vertical="top"/>
    </xf>
    <xf numFmtId="164" fontId="17" fillId="6" borderId="37" xfId="0" applyNumberFormat="1" applyFont="1" applyFill="1" applyBorder="1" applyAlignment="1">
      <alignment horizontal="right" vertical="top"/>
    </xf>
    <xf numFmtId="0" fontId="17" fillId="6" borderId="31" xfId="0" applyFont="1" applyFill="1" applyBorder="1" applyAlignment="1">
      <alignment horizontal="center" vertical="top"/>
    </xf>
    <xf numFmtId="2" fontId="17" fillId="6" borderId="32" xfId="0" applyNumberFormat="1" applyFont="1" applyFill="1" applyBorder="1" applyAlignment="1">
      <alignment horizontal="right" vertical="top"/>
    </xf>
    <xf numFmtId="164" fontId="17" fillId="6" borderId="33" xfId="0" applyNumberFormat="1" applyFont="1" applyFill="1" applyBorder="1" applyAlignment="1">
      <alignment horizontal="right" vertical="top"/>
    </xf>
    <xf numFmtId="0" fontId="17" fillId="6" borderId="11" xfId="0" applyFont="1" applyFill="1" applyBorder="1" applyAlignment="1">
      <alignment horizontal="center" vertical="top"/>
    </xf>
    <xf numFmtId="2" fontId="17" fillId="6" borderId="6" xfId="0" applyNumberFormat="1" applyFont="1" applyFill="1" applyBorder="1" applyAlignment="1">
      <alignment horizontal="right" vertical="top"/>
    </xf>
    <xf numFmtId="164" fontId="17" fillId="6" borderId="24" xfId="0" applyNumberFormat="1" applyFont="1" applyFill="1" applyBorder="1" applyAlignment="1">
      <alignment horizontal="right" vertical="top"/>
    </xf>
    <xf numFmtId="0" fontId="17" fillId="6" borderId="13" xfId="0" applyFont="1" applyFill="1" applyBorder="1" applyAlignment="1">
      <alignment horizontal="center" vertical="top"/>
    </xf>
    <xf numFmtId="2" fontId="17" fillId="6" borderId="25" xfId="0" applyNumberFormat="1" applyFont="1" applyFill="1" applyBorder="1" applyAlignment="1">
      <alignment horizontal="right" vertical="top"/>
    </xf>
    <xf numFmtId="164" fontId="17" fillId="6" borderId="26" xfId="0" applyNumberFormat="1" applyFont="1" applyFill="1" applyBorder="1" applyAlignment="1">
      <alignment horizontal="right" vertical="top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49" fontId="18" fillId="4" borderId="11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4" fontId="17" fillId="0" borderId="43" xfId="0" applyNumberFormat="1" applyFont="1" applyBorder="1" applyAlignment="1">
      <alignment horizontal="right" vertical="center"/>
    </xf>
    <xf numFmtId="164" fontId="17" fillId="0" borderId="49" xfId="0" applyNumberFormat="1" applyFont="1" applyBorder="1" applyAlignment="1" applyProtection="1">
      <alignment horizontal="right" vertical="top"/>
      <protection locked="0"/>
    </xf>
  </cellXfs>
  <cellStyles count="48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85727</xdr:colOff>
      <xdr:row>0</xdr:row>
      <xdr:rowOff>38100</xdr:rowOff>
    </xdr:from>
    <xdr:to>
      <xdr:col>2</xdr:col>
      <xdr:colOff>66677</xdr:colOff>
      <xdr:row>0</xdr:row>
      <xdr:rowOff>666750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C5B6228-157B-33A2-5AA6-AB51E146D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7" y="38100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10</xdr:col>
      <xdr:colOff>457425</xdr:colOff>
      <xdr:row>0</xdr:row>
      <xdr:rowOff>76200</xdr:rowOff>
    </xdr:from>
    <xdr:to>
      <xdr:col>11</xdr:col>
      <xdr:colOff>704850</xdr:colOff>
      <xdr:row>0</xdr:row>
      <xdr:rowOff>657225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24E8CA6C-9E6A-600C-80D7-DB50C209D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58800" y="76200"/>
          <a:ext cx="107610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B1:L56"/>
  <sheetViews>
    <sheetView showGridLines="0" tabSelected="1" topLeftCell="A4" zoomScaleNormal="100" zoomScaleSheetLayoutView="100" workbookViewId="0">
      <selection activeCell="O24" sqref="O23:O24"/>
    </sheetView>
  </sheetViews>
  <sheetFormatPr baseColWidth="10" defaultColWidth="11.42578125" defaultRowHeight="13.5" x14ac:dyDescent="0.25"/>
  <cols>
    <col min="1" max="1" width="11.42578125" style="1"/>
    <col min="2" max="2" width="9.7109375" style="11" customWidth="1"/>
    <col min="3" max="3" width="64.5703125" style="11" customWidth="1"/>
    <col min="4" max="4" width="4.7109375" style="1" customWidth="1"/>
    <col min="5" max="6" width="12.42578125" style="78" customWidth="1"/>
    <col min="7" max="12" width="12.42578125" style="79" customWidth="1"/>
    <col min="13" max="16384" width="11.42578125" style="1"/>
  </cols>
  <sheetData>
    <row r="1" spans="2:12" ht="55.9" customHeight="1" x14ac:dyDescent="0.25">
      <c r="B1" s="118" t="s">
        <v>32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</row>
    <row r="2" spans="2:12" ht="21" customHeight="1" x14ac:dyDescent="0.25">
      <c r="B2" s="2"/>
      <c r="C2" s="3"/>
      <c r="D2" s="123" t="s">
        <v>16</v>
      </c>
      <c r="E2" s="124"/>
      <c r="F2" s="124"/>
      <c r="G2" s="125"/>
      <c r="H2" s="123" t="s">
        <v>31</v>
      </c>
      <c r="I2" s="124"/>
      <c r="J2" s="124"/>
      <c r="K2" s="125"/>
      <c r="L2" s="4"/>
    </row>
    <row r="3" spans="2:12" s="9" customFormat="1" ht="27" x14ac:dyDescent="0.25">
      <c r="B3" s="121" t="s">
        <v>5</v>
      </c>
      <c r="C3" s="122"/>
      <c r="D3" s="5" t="s">
        <v>0</v>
      </c>
      <c r="E3" s="6" t="s">
        <v>26</v>
      </c>
      <c r="F3" s="6" t="s">
        <v>1</v>
      </c>
      <c r="G3" s="7" t="s">
        <v>2</v>
      </c>
      <c r="H3" s="5" t="s">
        <v>0</v>
      </c>
      <c r="I3" s="6" t="s">
        <v>26</v>
      </c>
      <c r="J3" s="6" t="s">
        <v>1</v>
      </c>
      <c r="K3" s="7" t="s">
        <v>2</v>
      </c>
      <c r="L3" s="8" t="s">
        <v>3</v>
      </c>
    </row>
    <row r="4" spans="2:12" x14ac:dyDescent="0.25">
      <c r="B4" s="10"/>
      <c r="D4" s="12"/>
      <c r="E4" s="13"/>
      <c r="F4" s="13"/>
      <c r="G4" s="14"/>
      <c r="H4" s="12"/>
      <c r="I4" s="13"/>
      <c r="J4" s="13"/>
      <c r="K4" s="14"/>
      <c r="L4" s="15"/>
    </row>
    <row r="5" spans="2:12" ht="15.75" x14ac:dyDescent="0.25">
      <c r="B5" s="16" t="s">
        <v>33</v>
      </c>
      <c r="C5" s="17" t="s">
        <v>17</v>
      </c>
      <c r="D5" s="12" t="s">
        <v>25</v>
      </c>
      <c r="E5" s="13">
        <v>1</v>
      </c>
      <c r="F5" s="18"/>
      <c r="G5" s="18"/>
      <c r="H5" s="12" t="s">
        <v>25</v>
      </c>
      <c r="I5" s="13">
        <v>1</v>
      </c>
      <c r="J5" s="18"/>
      <c r="K5" s="18"/>
      <c r="L5" s="127">
        <f>ROUND(F5*G5,2)+ROUND(J5*K5,2)</f>
        <v>0</v>
      </c>
    </row>
    <row r="6" spans="2:12" ht="16.5" thickBot="1" x14ac:dyDescent="0.3">
      <c r="B6" s="20"/>
      <c r="C6" s="21" t="s">
        <v>18</v>
      </c>
      <c r="D6" s="22" t="s">
        <v>25</v>
      </c>
      <c r="E6" s="126">
        <v>1</v>
      </c>
      <c r="F6" s="24"/>
      <c r="G6" s="25"/>
      <c r="H6" s="22" t="s">
        <v>25</v>
      </c>
      <c r="I6" s="23">
        <v>1</v>
      </c>
      <c r="J6" s="24"/>
      <c r="K6" s="25"/>
      <c r="L6" s="127">
        <f>ROUND(F6*G6,2)+ROUND(J6*K6,2)</f>
        <v>0</v>
      </c>
    </row>
    <row r="7" spans="2:12" ht="14.25" thickBot="1" x14ac:dyDescent="0.3">
      <c r="B7" s="26" t="s">
        <v>8</v>
      </c>
      <c r="C7" s="27" t="s">
        <v>19</v>
      </c>
      <c r="D7" s="28"/>
      <c r="E7" s="29"/>
      <c r="F7" s="29"/>
      <c r="G7" s="29"/>
      <c r="H7" s="28"/>
      <c r="I7" s="29"/>
      <c r="J7" s="29"/>
      <c r="K7" s="29"/>
      <c r="L7" s="30">
        <f>SUM(L5:L6)</f>
        <v>0</v>
      </c>
    </row>
    <row r="8" spans="2:12" x14ac:dyDescent="0.25">
      <c r="B8" s="10"/>
      <c r="D8" s="12"/>
      <c r="E8" s="13"/>
      <c r="F8" s="13"/>
      <c r="G8" s="14"/>
      <c r="H8" s="12"/>
      <c r="I8" s="13"/>
      <c r="J8" s="13"/>
      <c r="K8" s="14"/>
      <c r="L8" s="15"/>
    </row>
    <row r="9" spans="2:12" s="37" customFormat="1" ht="15.75" x14ac:dyDescent="0.25">
      <c r="B9" s="31" t="s">
        <v>34</v>
      </c>
      <c r="C9" s="32" t="s">
        <v>43</v>
      </c>
      <c r="D9" s="33"/>
      <c r="E9" s="34"/>
      <c r="F9" s="34"/>
      <c r="G9" s="35"/>
      <c r="H9" s="33"/>
      <c r="I9" s="34"/>
      <c r="J9" s="34"/>
      <c r="K9" s="35"/>
      <c r="L9" s="36"/>
    </row>
    <row r="10" spans="2:12" x14ac:dyDescent="0.25">
      <c r="B10" s="38" t="s">
        <v>35</v>
      </c>
      <c r="C10" s="39" t="s">
        <v>44</v>
      </c>
      <c r="D10" s="40"/>
      <c r="E10" s="41"/>
      <c r="F10" s="41"/>
      <c r="G10" s="42"/>
      <c r="H10" s="40"/>
      <c r="I10" s="41"/>
      <c r="J10" s="41"/>
      <c r="K10" s="42"/>
      <c r="L10" s="43"/>
    </row>
    <row r="11" spans="2:12" x14ac:dyDescent="0.25">
      <c r="B11" s="44"/>
      <c r="C11" s="45" t="s">
        <v>45</v>
      </c>
      <c r="D11" s="106"/>
      <c r="E11" s="107"/>
      <c r="F11" s="107"/>
      <c r="G11" s="108"/>
      <c r="H11" s="46" t="s">
        <v>30</v>
      </c>
      <c r="I11" s="47">
        <v>145.01</v>
      </c>
      <c r="J11" s="47"/>
      <c r="K11" s="48"/>
      <c r="L11" s="43">
        <f>ROUND(J11*K11,2)</f>
        <v>0</v>
      </c>
    </row>
    <row r="12" spans="2:12" x14ac:dyDescent="0.25">
      <c r="B12" s="44"/>
      <c r="C12" s="45" t="s">
        <v>20</v>
      </c>
      <c r="D12" s="106"/>
      <c r="E12" s="107"/>
      <c r="F12" s="107"/>
      <c r="G12" s="108"/>
      <c r="H12" s="46" t="s">
        <v>27</v>
      </c>
      <c r="I12" s="47">
        <v>42.84</v>
      </c>
      <c r="J12" s="47"/>
      <c r="K12" s="48"/>
      <c r="L12" s="43">
        <f t="shared" ref="L12:L14" si="0">ROUND(J12*K12,2)</f>
        <v>0</v>
      </c>
    </row>
    <row r="13" spans="2:12" x14ac:dyDescent="0.25">
      <c r="B13" s="44"/>
      <c r="C13" s="45" t="s">
        <v>28</v>
      </c>
      <c r="D13" s="106"/>
      <c r="E13" s="107"/>
      <c r="F13" s="107"/>
      <c r="G13" s="108"/>
      <c r="H13" s="46" t="s">
        <v>27</v>
      </c>
      <c r="I13" s="47">
        <v>6.8</v>
      </c>
      <c r="J13" s="47"/>
      <c r="K13" s="48"/>
      <c r="L13" s="43">
        <f t="shared" si="0"/>
        <v>0</v>
      </c>
    </row>
    <row r="14" spans="2:12" ht="14.25" thickBot="1" x14ac:dyDescent="0.3">
      <c r="B14" s="38" t="s">
        <v>36</v>
      </c>
      <c r="C14" s="39" t="s">
        <v>21</v>
      </c>
      <c r="D14" s="109"/>
      <c r="E14" s="110"/>
      <c r="F14" s="110"/>
      <c r="G14" s="111"/>
      <c r="H14" s="40" t="s">
        <v>29</v>
      </c>
      <c r="I14" s="41">
        <v>1</v>
      </c>
      <c r="J14" s="41"/>
      <c r="K14" s="42"/>
      <c r="L14" s="43">
        <f t="shared" si="0"/>
        <v>0</v>
      </c>
    </row>
    <row r="15" spans="2:12" ht="14.25" thickBot="1" x14ac:dyDescent="0.3">
      <c r="B15" s="49" t="s">
        <v>8</v>
      </c>
      <c r="C15" s="50" t="str">
        <f>$C$9</f>
        <v xml:space="preserve">COUVERTURE EN ARDOISES </v>
      </c>
      <c r="D15" s="51"/>
      <c r="E15" s="52"/>
      <c r="F15" s="52"/>
      <c r="G15" s="53"/>
      <c r="H15" s="51"/>
      <c r="I15" s="52"/>
      <c r="J15" s="52"/>
      <c r="K15" s="53"/>
      <c r="L15" s="54">
        <f>SUM(L11:L14)</f>
        <v>0</v>
      </c>
    </row>
    <row r="16" spans="2:12" x14ac:dyDescent="0.25">
      <c r="B16" s="55"/>
      <c r="C16" s="56"/>
      <c r="D16" s="57"/>
      <c r="E16" s="58"/>
      <c r="F16" s="58"/>
      <c r="G16" s="59"/>
      <c r="H16" s="57"/>
      <c r="I16" s="58"/>
      <c r="J16" s="58"/>
      <c r="K16" s="59"/>
      <c r="L16" s="15"/>
    </row>
    <row r="17" spans="2:12" x14ac:dyDescent="0.25">
      <c r="B17" s="60" t="s">
        <v>37</v>
      </c>
      <c r="C17" s="61" t="s">
        <v>12</v>
      </c>
      <c r="D17" s="12"/>
      <c r="E17" s="13"/>
      <c r="F17" s="13"/>
      <c r="G17" s="14"/>
      <c r="H17" s="12"/>
      <c r="I17" s="13"/>
      <c r="J17" s="13"/>
      <c r="K17" s="14"/>
      <c r="L17" s="19"/>
    </row>
    <row r="18" spans="2:12" x14ac:dyDescent="0.25">
      <c r="B18" s="38" t="s">
        <v>38</v>
      </c>
      <c r="C18" s="62" t="s">
        <v>13</v>
      </c>
      <c r="D18" s="106"/>
      <c r="E18" s="107"/>
      <c r="F18" s="107"/>
      <c r="G18" s="108"/>
      <c r="H18" s="46" t="s">
        <v>0</v>
      </c>
      <c r="I18" s="47">
        <v>2</v>
      </c>
      <c r="J18" s="47"/>
      <c r="K18" s="48"/>
      <c r="L18" s="43">
        <f t="shared" ref="L18:L20" si="1">ROUND(J18*K18,2)</f>
        <v>0</v>
      </c>
    </row>
    <row r="19" spans="2:12" x14ac:dyDescent="0.25">
      <c r="B19" s="38" t="s">
        <v>39</v>
      </c>
      <c r="C19" s="62" t="s">
        <v>22</v>
      </c>
      <c r="D19" s="106"/>
      <c r="E19" s="107"/>
      <c r="F19" s="107"/>
      <c r="G19" s="108"/>
      <c r="H19" s="46" t="s">
        <v>0</v>
      </c>
      <c r="I19" s="47">
        <v>1</v>
      </c>
      <c r="J19" s="47"/>
      <c r="K19" s="48"/>
      <c r="L19" s="43">
        <f t="shared" si="1"/>
        <v>0</v>
      </c>
    </row>
    <row r="20" spans="2:12" ht="14.25" thickBot="1" x14ac:dyDescent="0.3">
      <c r="B20" s="60" t="s">
        <v>40</v>
      </c>
      <c r="C20" s="61" t="s">
        <v>23</v>
      </c>
      <c r="D20" s="112"/>
      <c r="E20" s="113"/>
      <c r="F20" s="113"/>
      <c r="G20" s="114"/>
      <c r="H20" s="12" t="s">
        <v>29</v>
      </c>
      <c r="I20" s="13">
        <v>1</v>
      </c>
      <c r="J20" s="13"/>
      <c r="K20" s="14"/>
      <c r="L20" s="43">
        <f t="shared" si="1"/>
        <v>0</v>
      </c>
    </row>
    <row r="21" spans="2:12" ht="14.25" thickBot="1" x14ac:dyDescent="0.3">
      <c r="B21" s="49" t="s">
        <v>8</v>
      </c>
      <c r="C21" s="50" t="s">
        <v>12</v>
      </c>
      <c r="D21" s="51"/>
      <c r="E21" s="52"/>
      <c r="F21" s="52"/>
      <c r="G21" s="53"/>
      <c r="H21" s="51"/>
      <c r="I21" s="52"/>
      <c r="J21" s="52"/>
      <c r="K21" s="53"/>
      <c r="L21" s="54">
        <f>SUM(L18:L20)</f>
        <v>0</v>
      </c>
    </row>
    <row r="22" spans="2:12" x14ac:dyDescent="0.25">
      <c r="B22" s="55"/>
      <c r="C22" s="56"/>
      <c r="D22" s="57"/>
      <c r="E22" s="58"/>
      <c r="F22" s="58"/>
      <c r="G22" s="59"/>
      <c r="H22" s="57"/>
      <c r="I22" s="58"/>
      <c r="J22" s="58"/>
      <c r="K22" s="59"/>
      <c r="L22" s="63"/>
    </row>
    <row r="23" spans="2:12" x14ac:dyDescent="0.25">
      <c r="B23" s="64" t="s">
        <v>41</v>
      </c>
      <c r="C23" s="65" t="s">
        <v>14</v>
      </c>
      <c r="D23" s="40"/>
      <c r="E23" s="41"/>
      <c r="F23" s="41"/>
      <c r="G23" s="42"/>
      <c r="H23" s="40"/>
      <c r="I23" s="41"/>
      <c r="J23" s="41"/>
      <c r="K23" s="42"/>
      <c r="L23" s="19"/>
    </row>
    <row r="24" spans="2:12" ht="14.25" thickBot="1" x14ac:dyDescent="0.3">
      <c r="B24" s="60"/>
      <c r="C24" s="61" t="s">
        <v>24</v>
      </c>
      <c r="D24" s="115"/>
      <c r="E24" s="116"/>
      <c r="F24" s="116"/>
      <c r="G24" s="117"/>
      <c r="H24" s="66" t="s">
        <v>27</v>
      </c>
      <c r="I24" s="67">
        <v>13.6</v>
      </c>
      <c r="J24" s="67"/>
      <c r="K24" s="68"/>
      <c r="L24" s="43">
        <f>ROUND(J24*K24,2)</f>
        <v>0</v>
      </c>
    </row>
    <row r="25" spans="2:12" ht="14.25" thickBot="1" x14ac:dyDescent="0.3">
      <c r="B25" s="49" t="s">
        <v>8</v>
      </c>
      <c r="C25" s="50" t="str">
        <f>$C$23</f>
        <v>DALLES</v>
      </c>
      <c r="D25" s="51"/>
      <c r="E25" s="52"/>
      <c r="F25" s="52"/>
      <c r="G25" s="53"/>
      <c r="H25" s="51"/>
      <c r="I25" s="52"/>
      <c r="J25" s="52"/>
      <c r="K25" s="53"/>
      <c r="L25" s="54">
        <f>SUM(L24)</f>
        <v>0</v>
      </c>
    </row>
    <row r="26" spans="2:12" x14ac:dyDescent="0.25">
      <c r="B26" s="55"/>
      <c r="C26" s="56"/>
      <c r="D26" s="57"/>
      <c r="E26" s="58"/>
      <c r="F26" s="58"/>
      <c r="G26" s="59"/>
      <c r="H26" s="57"/>
      <c r="I26" s="58"/>
      <c r="J26" s="58"/>
      <c r="K26" s="59"/>
      <c r="L26" s="19"/>
    </row>
    <row r="27" spans="2:12" ht="14.25" thickBot="1" x14ac:dyDescent="0.3">
      <c r="B27" s="60" t="s">
        <v>42</v>
      </c>
      <c r="C27" s="61" t="s">
        <v>9</v>
      </c>
      <c r="D27" s="12" t="s">
        <v>27</v>
      </c>
      <c r="E27" s="13">
        <v>3</v>
      </c>
      <c r="F27" s="13"/>
      <c r="G27" s="14"/>
      <c r="H27" s="12" t="s">
        <v>27</v>
      </c>
      <c r="I27" s="13">
        <v>21</v>
      </c>
      <c r="J27" s="13"/>
      <c r="K27" s="14"/>
      <c r="L27" s="127">
        <f>ROUND(F27*G27,2)+ROUND(J27*K27,2)</f>
        <v>0</v>
      </c>
    </row>
    <row r="28" spans="2:12" ht="14.25" thickBot="1" x14ac:dyDescent="0.3">
      <c r="B28" s="49" t="s">
        <v>8</v>
      </c>
      <c r="C28" s="50" t="s">
        <v>9</v>
      </c>
      <c r="D28" s="51"/>
      <c r="E28" s="52"/>
      <c r="F28" s="52"/>
      <c r="G28" s="53"/>
      <c r="H28" s="51"/>
      <c r="I28" s="52"/>
      <c r="J28" s="52"/>
      <c r="K28" s="53"/>
      <c r="L28" s="54">
        <f>SUM(L27)</f>
        <v>0</v>
      </c>
    </row>
    <row r="29" spans="2:12" x14ac:dyDescent="0.25">
      <c r="B29" s="55"/>
      <c r="C29" s="56"/>
      <c r="D29" s="57"/>
      <c r="E29" s="58"/>
      <c r="F29" s="58"/>
      <c r="G29" s="59"/>
      <c r="H29" s="57"/>
      <c r="I29" s="58"/>
      <c r="J29" s="58"/>
      <c r="K29" s="59"/>
      <c r="L29" s="63"/>
    </row>
    <row r="30" spans="2:12" x14ac:dyDescent="0.25">
      <c r="B30" s="60" t="s">
        <v>46</v>
      </c>
      <c r="C30" s="61" t="s">
        <v>47</v>
      </c>
      <c r="D30" s="12"/>
      <c r="E30" s="13"/>
      <c r="F30" s="13"/>
      <c r="G30" s="14"/>
      <c r="H30" s="12"/>
      <c r="I30" s="13"/>
      <c r="J30" s="13"/>
      <c r="K30" s="14"/>
      <c r="L30" s="63"/>
    </row>
    <row r="31" spans="2:12" x14ac:dyDescent="0.25">
      <c r="B31" s="103"/>
      <c r="C31" s="104" t="s">
        <v>48</v>
      </c>
      <c r="D31" s="106"/>
      <c r="E31" s="107"/>
      <c r="F31" s="107"/>
      <c r="G31" s="108"/>
      <c r="H31" s="46" t="s">
        <v>30</v>
      </c>
      <c r="I31" s="47">
        <v>20</v>
      </c>
      <c r="J31" s="47"/>
      <c r="K31" s="48"/>
      <c r="L31" s="43">
        <f>ROUND(J31*K31,2)</f>
        <v>0</v>
      </c>
    </row>
    <row r="32" spans="2:12" ht="14.25" thickBot="1" x14ac:dyDescent="0.3">
      <c r="B32" s="103"/>
      <c r="C32" s="105" t="s">
        <v>49</v>
      </c>
      <c r="D32" s="46" t="s">
        <v>30</v>
      </c>
      <c r="E32" s="47">
        <v>21.58</v>
      </c>
      <c r="F32" s="47"/>
      <c r="G32" s="48"/>
      <c r="H32" s="106"/>
      <c r="I32" s="107"/>
      <c r="J32" s="107"/>
      <c r="K32" s="108"/>
      <c r="L32" s="43">
        <f>ROUND(F32*G32,2)</f>
        <v>0</v>
      </c>
    </row>
    <row r="33" spans="2:12" ht="14.25" thickBot="1" x14ac:dyDescent="0.3">
      <c r="B33" s="49" t="s">
        <v>8</v>
      </c>
      <c r="C33" s="50" t="s">
        <v>47</v>
      </c>
      <c r="D33" s="51"/>
      <c r="E33" s="52"/>
      <c r="F33" s="52"/>
      <c r="G33" s="53"/>
      <c r="H33" s="51"/>
      <c r="I33" s="52"/>
      <c r="J33" s="52"/>
      <c r="K33" s="53"/>
      <c r="L33" s="54">
        <f>SUM(L31:L32)</f>
        <v>0</v>
      </c>
    </row>
    <row r="34" spans="2:12" x14ac:dyDescent="0.25">
      <c r="B34" s="55"/>
      <c r="C34" s="56"/>
      <c r="D34" s="57"/>
      <c r="E34" s="58"/>
      <c r="F34" s="58"/>
      <c r="G34" s="59"/>
      <c r="H34" s="57"/>
      <c r="I34" s="58"/>
      <c r="J34" s="58"/>
      <c r="K34" s="59"/>
      <c r="L34" s="63"/>
    </row>
    <row r="35" spans="2:12" ht="14.25" thickBot="1" x14ac:dyDescent="0.3">
      <c r="B35" s="101"/>
      <c r="C35" s="65" t="s">
        <v>15</v>
      </c>
      <c r="D35" s="40" t="s">
        <v>25</v>
      </c>
      <c r="E35" s="41">
        <v>1</v>
      </c>
      <c r="F35" s="41"/>
      <c r="G35" s="102"/>
      <c r="H35" s="40" t="s">
        <v>25</v>
      </c>
      <c r="I35" s="41">
        <v>1</v>
      </c>
      <c r="J35" s="41"/>
      <c r="K35" s="102"/>
      <c r="L35" s="127">
        <f>ROUND(F35*G35,2)+ROUND(J35*K35,2)</f>
        <v>0</v>
      </c>
    </row>
    <row r="36" spans="2:12" ht="14.25" thickBot="1" x14ac:dyDescent="0.3">
      <c r="B36" s="26" t="s">
        <v>8</v>
      </c>
      <c r="C36" s="50" t="s">
        <v>15</v>
      </c>
      <c r="D36" s="51"/>
      <c r="E36" s="52"/>
      <c r="F36" s="52"/>
      <c r="G36" s="53"/>
      <c r="H36" s="51"/>
      <c r="I36" s="52"/>
      <c r="J36" s="52"/>
      <c r="K36" s="53"/>
      <c r="L36" s="54">
        <f>SUM(L35)</f>
        <v>0</v>
      </c>
    </row>
    <row r="37" spans="2:12" x14ac:dyDescent="0.25">
      <c r="B37" s="69"/>
      <c r="C37" s="70"/>
      <c r="D37" s="71"/>
      <c r="E37" s="72"/>
      <c r="F37" s="72"/>
      <c r="G37" s="73"/>
      <c r="H37" s="73"/>
      <c r="I37" s="73"/>
      <c r="J37" s="73"/>
      <c r="K37" s="73"/>
      <c r="L37" s="74"/>
    </row>
    <row r="38" spans="2:12" ht="14.25" thickBot="1" x14ac:dyDescent="0.3">
      <c r="D38" s="75"/>
      <c r="E38" s="76"/>
      <c r="F38" s="76"/>
      <c r="G38" s="77"/>
      <c r="H38" s="77"/>
      <c r="I38" s="77"/>
      <c r="J38" s="77"/>
      <c r="K38" s="77"/>
      <c r="L38" s="77"/>
    </row>
    <row r="39" spans="2:12" ht="14.25" thickBot="1" x14ac:dyDescent="0.3">
      <c r="C39" s="9" t="str">
        <f>"Montant HT du "&amp;B1</f>
        <v xml:space="preserve">Montant HT du Lot n°6 - COUVERTURE </v>
      </c>
      <c r="L39" s="80">
        <f>SUM(L7+L15+L21+L25+L28+L33+L36)</f>
        <v>0</v>
      </c>
    </row>
    <row r="40" spans="2:12" x14ac:dyDescent="0.25">
      <c r="C40" s="9" t="s">
        <v>7</v>
      </c>
      <c r="L40" s="81">
        <f>L39*0.2</f>
        <v>0</v>
      </c>
    </row>
    <row r="41" spans="2:12" x14ac:dyDescent="0.25">
      <c r="C41" s="61" t="s">
        <v>4</v>
      </c>
      <c r="L41" s="82">
        <f>L39+L40</f>
        <v>0</v>
      </c>
    </row>
    <row r="43" spans="2:12" x14ac:dyDescent="0.25">
      <c r="L43" s="77" t="str">
        <f ca="1">"Prix valeur "&amp;TEXT(TODAY(),"mmm aaaa")</f>
        <v>Prix valeur déc 2025</v>
      </c>
    </row>
    <row r="45" spans="2:12" x14ac:dyDescent="0.25">
      <c r="B45" s="83"/>
      <c r="C45" s="84" t="s">
        <v>6</v>
      </c>
      <c r="D45" s="85"/>
      <c r="E45" s="86"/>
      <c r="F45" s="86"/>
      <c r="G45" s="87"/>
      <c r="H45" s="87"/>
      <c r="I45" s="87"/>
      <c r="J45" s="87"/>
      <c r="K45" s="87"/>
      <c r="L45" s="88"/>
    </row>
    <row r="46" spans="2:12" x14ac:dyDescent="0.25">
      <c r="B46" s="10"/>
      <c r="L46" s="89"/>
    </row>
    <row r="47" spans="2:12" x14ac:dyDescent="0.25">
      <c r="B47" s="10"/>
      <c r="L47" s="89"/>
    </row>
    <row r="48" spans="2:12" x14ac:dyDescent="0.25">
      <c r="B48" s="10"/>
      <c r="L48" s="89"/>
    </row>
    <row r="49" spans="2:12" x14ac:dyDescent="0.25">
      <c r="B49" s="10"/>
      <c r="L49" s="89"/>
    </row>
    <row r="50" spans="2:12" x14ac:dyDescent="0.25">
      <c r="B50" s="10"/>
      <c r="L50" s="89"/>
    </row>
    <row r="51" spans="2:12" x14ac:dyDescent="0.25">
      <c r="B51" s="10"/>
      <c r="L51" s="89"/>
    </row>
    <row r="52" spans="2:12" x14ac:dyDescent="0.25">
      <c r="B52" s="90"/>
      <c r="C52" s="91"/>
      <c r="D52" s="92"/>
      <c r="E52" s="93"/>
      <c r="F52" s="93"/>
      <c r="G52" s="94"/>
      <c r="H52" s="94"/>
      <c r="I52" s="94"/>
      <c r="J52" s="94"/>
      <c r="K52" s="94"/>
      <c r="L52" s="95"/>
    </row>
    <row r="55" spans="2:12" ht="18.75" x14ac:dyDescent="0.25">
      <c r="B55" s="96" t="s">
        <v>10</v>
      </c>
      <c r="C55" s="96"/>
      <c r="D55" s="97"/>
      <c r="E55" s="98"/>
      <c r="F55" s="98"/>
      <c r="G55" s="99"/>
      <c r="H55" s="99"/>
      <c r="I55" s="99"/>
      <c r="J55" s="99"/>
      <c r="K55" s="99"/>
      <c r="L55" s="100"/>
    </row>
    <row r="56" spans="2:12" ht="18.75" x14ac:dyDescent="0.25">
      <c r="B56" s="96" t="s">
        <v>11</v>
      </c>
      <c r="C56" s="96"/>
      <c r="D56" s="97"/>
      <c r="E56" s="98"/>
      <c r="F56" s="98"/>
      <c r="G56" s="99"/>
      <c r="H56" s="99"/>
      <c r="I56" s="99"/>
      <c r="J56" s="99"/>
      <c r="K56" s="99"/>
      <c r="L56" s="100"/>
    </row>
  </sheetData>
  <mergeCells count="4">
    <mergeCell ref="B1:L1"/>
    <mergeCell ref="B3:C3"/>
    <mergeCell ref="D2:G2"/>
    <mergeCell ref="H2:K2"/>
  </mergeCells>
  <phoneticPr fontId="15" type="noConversion"/>
  <pageMargins left="0.23622047244094491" right="0.23622047244094491" top="0.74803149606299213" bottom="1.1811023622047245" header="0.31496062992125984" footer="0"/>
  <pageSetup paperSize="9" scale="52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00</vt:lpstr>
      <vt:lpstr>'00'!_Toc136383809</vt:lpstr>
      <vt:lpstr>'00'!_Toc136383811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2025-07-17T13:13:40Z</cp:lastPrinted>
  <dcterms:created xsi:type="dcterms:W3CDTF">2013-01-08T13:53:35Z</dcterms:created>
  <dcterms:modified xsi:type="dcterms:W3CDTF">2025-12-15T11:01:32Z</dcterms:modified>
</cp:coreProperties>
</file>